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INDST4!$A$1:$J$93</definedName>
    <definedName name="_xlnm.Print_Titles" localSheetId="0">INDST4!$26:$31</definedName>
  </definedNames>
  <calcPr calcId="125725"/>
</workbook>
</file>

<file path=xl/calcChain.xml><?xml version="1.0" encoding="utf-8"?>
<calcChain xmlns="http://schemas.openxmlformats.org/spreadsheetml/2006/main">
  <c r="G21" i="1"/>
  <c r="G22"/>
  <c r="G85" l="1"/>
  <c r="G70"/>
  <c r="G41"/>
  <c r="G17"/>
  <c r="G32"/>
  <c r="G33"/>
  <c r="G34"/>
  <c r="G35"/>
  <c r="G36"/>
  <c r="G37"/>
  <c r="G38"/>
  <c r="G39"/>
  <c r="G40"/>
  <c r="G43"/>
  <c r="G44"/>
  <c r="G45"/>
  <c r="G46"/>
  <c r="G47"/>
  <c r="G48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72"/>
  <c r="G73"/>
  <c r="G74"/>
  <c r="G75"/>
  <c r="G76"/>
  <c r="G77"/>
  <c r="G78"/>
  <c r="G79"/>
  <c r="G80"/>
  <c r="G81"/>
  <c r="G82"/>
  <c r="G83"/>
  <c r="G84"/>
  <c r="G24"/>
  <c r="G23"/>
  <c r="G9"/>
  <c r="G10"/>
  <c r="G11"/>
  <c r="G12"/>
  <c r="G13"/>
  <c r="G14"/>
  <c r="G15"/>
  <c r="G16"/>
  <c r="G19"/>
  <c r="G20"/>
  <c r="G8"/>
  <c r="G7"/>
</calcChain>
</file>

<file path=xl/sharedStrings.xml><?xml version="1.0" encoding="utf-8"?>
<sst xmlns="http://schemas.openxmlformats.org/spreadsheetml/2006/main" count="205" uniqueCount="179">
  <si>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</si>
  <si>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</si>
  <si>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</si>
  <si>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</si>
  <si>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</si>
  <si>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</si>
  <si>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</si>
  <si>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</si>
  <si>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</si>
  <si>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</si>
  <si>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</si>
  <si>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</si>
  <si>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</si>
  <si>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</si>
  <si>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</si>
  <si>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</si>
  <si>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</si>
  <si>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</si>
  <si>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</si>
  <si>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</si>
  <si>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</si>
  <si>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</si>
  <si>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</si>
  <si>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</si>
  <si>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</si>
  <si>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</si>
  <si>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</si>
  <si>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</si>
  <si>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</si>
  <si>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</si>
  <si>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</si>
  <si>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</si>
  <si>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</si>
  <si>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</si>
  <si>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</si>
  <si>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</si>
  <si>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</si>
  <si>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</si>
  <si>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</si>
  <si>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</si>
  <si>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</si>
  <si>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</si>
  <si>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</si>
  <si>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</si>
  <si>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</si>
  <si>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</si>
  <si>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</si>
  <si>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</si>
  <si>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</si>
  <si>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</si>
  <si>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</si>
  <si>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</si>
  <si>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</si>
  <si>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</si>
  <si>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</si>
  <si>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</si>
  <si>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</si>
  <si>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</si>
  <si>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</si>
  <si>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</si>
  <si>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</si>
  <si>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</si>
  <si>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</si>
  <si>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</si>
  <si>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</si>
  <si>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</si>
  <si>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</si>
  <si>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</si>
  <si>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</si>
  <si>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</si>
  <si>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</si>
  <si>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</si>
  <si>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</si>
  <si>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</si>
  <si>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</si>
  <si>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</si>
  <si>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</si>
  <si>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</si>
  <si>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</si>
  <si>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</si>
  <si>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</si>
  <si>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</si>
  <si>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</si>
  <si>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</si>
  <si>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</si>
  <si>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</si>
  <si>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</si>
  <si>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</si>
  <si>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</si>
  <si>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</si>
  <si>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</si>
  <si>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</si>
  <si>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</si>
  <si>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</si>
  <si>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</si>
  <si>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</si>
  <si>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</si>
  <si>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</si>
  <si>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</si>
  <si>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</si>
  <si>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</si>
  <si>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</si>
  <si>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</si>
  <si>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</si>
  <si>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</si>
  <si>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</si>
  <si>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</si>
  <si>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</si>
  <si>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</si>
  <si>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</si>
  <si>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</si>
  <si>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</si>
  <si>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</si>
  <si>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</si>
  <si>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</si>
  <si>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</si>
  <si>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</si>
  <si>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</si>
  <si>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</si>
  <si>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</si>
  <si>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</si>
  <si>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</si>
  <si>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</si>
  <si>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</si>
  <si>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</si>
  <si>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</si>
  <si>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</si>
  <si>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</si>
  <si>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</si>
  <si>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</si>
  <si>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</si>
  <si>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</si>
  <si>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</si>
  <si>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</si>
  <si>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</si>
  <si>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</si>
  <si>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</si>
  <si>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</si>
  <si>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</si>
  <si>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</si>
  <si>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</si>
  <si>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</si>
  <si>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</si>
  <si>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الوقود والمحروقات والزيوت</t>
  </si>
  <si>
    <t>الخامات والمواد الاولية</t>
  </si>
  <si>
    <t>دليل النشاط</t>
  </si>
  <si>
    <t>Raw Materials</t>
  </si>
  <si>
    <t>Employment activities</t>
  </si>
  <si>
    <t>(Value in USD 1000)</t>
  </si>
  <si>
    <t>أنشطة اخرى للتعدين واستغلال المحاجر</t>
  </si>
  <si>
    <t>إصلاح وتركيب الآلات والمعدات</t>
  </si>
  <si>
    <t>التخزين وأنشطة الدعم للنقل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</si>
  <si>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</si>
  <si>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</si>
  <si>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</si>
  <si>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</si>
  <si>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</si>
  <si>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الادارة</t>
  </si>
  <si>
    <t xml:space="preserve">الأنشطة الايجارية 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</si>
  <si>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</si>
  <si>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</si>
  <si>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</si>
  <si>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</si>
  <si>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أنشطة الاستخدام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</si>
  <si>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</si>
  <si>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</si>
  <si>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</si>
  <si>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</si>
  <si>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</si>
  <si>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</si>
  <si>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Transport &amp; Storage Activities</t>
  </si>
  <si>
    <t>(القيمة بالألف دولار امريكي)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</si>
  <si>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</si>
  <si>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</si>
  <si>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جدول 1-2: مستلزمات الإنتاج السلعية المستخدمة في فلسطين* حسب النشاط الاقتصادي، 2015</t>
  </si>
  <si>
    <t>+</t>
  </si>
  <si>
    <t>Table 1-2: Production Inputs of Goods in Palestine* by Economic Activity, 2015</t>
  </si>
  <si>
    <t>جدول 1-2 (تابع): مستلزمات الإنتاج السلعية المستخدمة في فلسطين* حسب النشاط الاقتصادي، 2015</t>
  </si>
  <si>
    <t>Table 1-2 (Cont.): Production Inputs of Goods in Palestine* by Economic Activity, 2015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</si>
</sst>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20" fillId="0" borderId="0"/>
  </cellStyleXfs>
  <cellXfs count="114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3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 readingOrder="1"/>
    </xf>
    <xf numFmtId="0" fontId="9" fillId="0" borderId="8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center" vertical="top" wrapText="1"/>
    </xf>
    <xf numFmtId="164" fontId="0" fillId="0" borderId="0" xfId="0" applyNumberFormat="1"/>
    <xf numFmtId="164" fontId="5" fillId="0" borderId="4" xfId="0" applyNumberFormat="1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right" vertical="top" wrapText="1" indent="1"/>
    </xf>
    <xf numFmtId="164" fontId="22" fillId="0" borderId="0" xfId="4" applyNumberFormat="1" applyFont="1" applyBorder="1" applyAlignment="1">
      <alignment horizontal="right" vertical="top"/>
    </xf>
    <xf numFmtId="0" fontId="9" fillId="0" borderId="12" xfId="0" applyFont="1" applyBorder="1" applyAlignment="1">
      <alignment horizontal="left" vertical="top" wrapText="1" indent="1"/>
    </xf>
    <xf numFmtId="165" fontId="22" fillId="0" borderId="4" xfId="4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22" fillId="0" borderId="5" xfId="4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22" fillId="0" borderId="6" xfId="4" applyNumberFormat="1" applyFont="1" applyBorder="1" applyAlignment="1">
      <alignment horizontal="right" vertical="top" indent="1"/>
    </xf>
    <xf numFmtId="165" fontId="9" fillId="0" borderId="7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9" fillId="0" borderId="5" xfId="0" applyNumberFormat="1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21" fillId="0" borderId="7" xfId="0" applyFont="1" applyBorder="1" applyAlignment="1">
      <alignment horizontal="left" vertical="top" wrapText="1" indent="1"/>
    </xf>
    <xf numFmtId="2" fontId="21" fillId="0" borderId="7" xfId="0" applyNumberFormat="1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right" vertical="top" wrapText="1" indent="1" readingOrder="2"/>
    </xf>
    <xf numFmtId="0" fontId="5" fillId="0" borderId="10" xfId="0" applyFont="1" applyBorder="1" applyAlignment="1">
      <alignment horizontal="right" vertical="top" wrapText="1" indent="1" readingOrder="2"/>
    </xf>
    <xf numFmtId="0" fontId="0" fillId="0" borderId="7" xfId="0" applyBorder="1" applyAlignment="1">
      <alignment horizontal="center" vertical="top"/>
    </xf>
    <xf numFmtId="2" fontId="21" fillId="0" borderId="8" xfId="0" applyNumberFormat="1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21" fillId="0" borderId="1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 wrapText="1" indent="1"/>
    </xf>
    <xf numFmtId="165" fontId="9" fillId="0" borderId="8" xfId="0" applyNumberFormat="1" applyFont="1" applyBorder="1" applyAlignment="1">
      <alignment horizontal="right" vertical="top" indent="1"/>
    </xf>
    <xf numFmtId="165" fontId="9" fillId="0" borderId="10" xfId="0" applyNumberFormat="1" applyFont="1" applyBorder="1" applyAlignment="1">
      <alignment horizontal="right" vertical="top" indent="1"/>
    </xf>
    <xf numFmtId="165" fontId="9" fillId="0" borderId="6" xfId="0" applyNumberFormat="1" applyFont="1" applyBorder="1" applyAlignment="1">
      <alignment horizontal="right" vertical="top" indent="1"/>
    </xf>
    <xf numFmtId="165" fontId="9" fillId="0" borderId="12" xfId="0" applyNumberFormat="1" applyFont="1" applyBorder="1" applyAlignment="1">
      <alignment horizontal="right" vertical="top" indent="1"/>
    </xf>
    <xf numFmtId="165" fontId="9" fillId="0" borderId="11" xfId="0" applyNumberFormat="1" applyFont="1" applyBorder="1" applyAlignment="1">
      <alignment horizontal="right" vertical="top" indent="1"/>
    </xf>
    <xf numFmtId="165" fontId="9" fillId="0" borderId="13" xfId="0" applyNumberFormat="1" applyFont="1" applyBorder="1" applyAlignment="1">
      <alignment horizontal="right" vertical="top" indent="1"/>
    </xf>
    <xf numFmtId="0" fontId="5" fillId="0" borderId="13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165" fontId="0" fillId="0" borderId="0" xfId="0" applyNumberFormat="1"/>
    <xf numFmtId="165" fontId="8" fillId="0" borderId="0" xfId="0" applyNumberFormat="1" applyFont="1" applyBorder="1" applyAlignment="1">
      <alignment vertical="center"/>
    </xf>
    <xf numFmtId="165" fontId="22" fillId="0" borderId="0" xfId="4" applyNumberFormat="1" applyFont="1" applyBorder="1" applyAlignment="1">
      <alignment horizontal="right" vertical="top" indent="1"/>
    </xf>
    <xf numFmtId="0" fontId="8" fillId="0" borderId="3" xfId="0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165" fontId="9" fillId="0" borderId="3" xfId="0" applyNumberFormat="1" applyFont="1" applyBorder="1" applyAlignment="1">
      <alignment horizontal="right" vertical="top" indent="1"/>
    </xf>
    <xf numFmtId="165" fontId="9" fillId="0" borderId="14" xfId="0" applyNumberFormat="1" applyFont="1" applyBorder="1" applyAlignment="1">
      <alignment horizontal="right" vertical="top" indent="1"/>
    </xf>
    <xf numFmtId="165" fontId="9" fillId="0" borderId="4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right" vertical="top" wrapText="1" indent="1" readingOrder="2"/>
    </xf>
    <xf numFmtId="164" fontId="5" fillId="0" borderId="3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right" vertical="top" readingOrder="2"/>
    </xf>
    <xf numFmtId="0" fontId="8" fillId="0" borderId="14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</cellXfs>
  <cellStyles count="7">
    <cellStyle name="Normal" xfId="0" builtinId="0"/>
    <cellStyle name="Normal 2" xfId="3"/>
    <cellStyle name="Normal 2 2" xfId="6"/>
    <cellStyle name="Normal 2 3" xfId="5"/>
    <cellStyle name="Normal 3" xfId="4"/>
    <cellStyle name="Normal 4" xfId="2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tabSelected="1" view="pageBreakPreview" topLeftCell="A76" zoomScaleNormal="100" zoomScaleSheetLayoutView="100" workbookViewId="0">
      <selection activeCell="D88" sqref="D88"/>
    </sheetView>
  </sheetViews>
  <sheetFormatPr defaultColWidth="9.140625" defaultRowHeight="12.75"/>
  <cols>
    <col min="1" max="1" width="40.85546875" customWidth="1"/>
    <col min="2" max="2" width="11" customWidth="1"/>
    <col min="3" max="3" width="10.85546875" customWidth="1"/>
    <col min="4" max="4" width="11.85546875" customWidth="1"/>
    <col min="5" max="5" width="15.42578125" customWidth="1"/>
    <col min="6" max="6" width="13.7109375" customWidth="1"/>
    <col min="7" max="7" width="12.140625" customWidth="1"/>
    <col min="8" max="8" width="26.5703125" customWidth="1"/>
    <col min="9" max="9" width="1.7109375" style="26" customWidth="1"/>
    <col min="10" max="10" width="4.42578125" customWidth="1"/>
    <col min="11" max="16384" width="9.140625" style="6"/>
  </cols>
  <sheetData>
    <row r="1" spans="1:12" s="5" customFormat="1" ht="18.600000000000001" customHeight="1">
      <c r="A1" s="100" t="s">
        <v>174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2" s="5" customFormat="1" ht="18.600000000000001" customHeight="1">
      <c r="A2" s="101" t="s">
        <v>176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2" s="5" customFormat="1" ht="6" customHeight="1">
      <c r="A3" s="14"/>
      <c r="B3" s="15"/>
      <c r="C3" s="15"/>
      <c r="D3" s="15"/>
      <c r="E3" s="15"/>
      <c r="F3" s="16"/>
      <c r="G3" s="15"/>
      <c r="H3" s="17"/>
      <c r="I3" s="23"/>
      <c r="J3" s="18"/>
    </row>
    <row r="4" spans="1:12" s="11" customFormat="1" ht="17.100000000000001" customHeight="1">
      <c r="A4" s="7" t="s">
        <v>148</v>
      </c>
      <c r="B4" s="19"/>
      <c r="C4" s="19"/>
      <c r="D4" s="19"/>
      <c r="E4" s="19"/>
      <c r="F4" s="20"/>
      <c r="G4" s="19"/>
      <c r="H4" s="8"/>
      <c r="I4" s="24"/>
      <c r="J4" s="8" t="s">
        <v>171</v>
      </c>
    </row>
    <row r="5" spans="1:12" s="12" customFormat="1" ht="16.5" customHeight="1">
      <c r="A5" s="105" t="s">
        <v>6</v>
      </c>
      <c r="B5" s="21" t="s">
        <v>128</v>
      </c>
      <c r="C5" s="21" t="s">
        <v>126</v>
      </c>
      <c r="D5" s="21" t="s">
        <v>125</v>
      </c>
      <c r="E5" s="97" t="s">
        <v>143</v>
      </c>
      <c r="F5" s="21" t="s">
        <v>144</v>
      </c>
      <c r="G5" s="21" t="s">
        <v>124</v>
      </c>
      <c r="H5" s="107" t="s">
        <v>8</v>
      </c>
      <c r="I5" s="109" t="s">
        <v>145</v>
      </c>
      <c r="J5" s="110"/>
    </row>
    <row r="6" spans="1:12" s="12" customFormat="1" ht="16.5" customHeight="1">
      <c r="A6" s="106"/>
      <c r="B6" s="67" t="s">
        <v>129</v>
      </c>
      <c r="C6" s="66" t="s">
        <v>127</v>
      </c>
      <c r="D6" s="67" t="s">
        <v>9</v>
      </c>
      <c r="E6" s="67" t="s">
        <v>130</v>
      </c>
      <c r="F6" s="63" t="s">
        <v>146</v>
      </c>
      <c r="G6" s="64" t="s">
        <v>7</v>
      </c>
      <c r="H6" s="108"/>
      <c r="I6" s="103" t="s">
        <v>0</v>
      </c>
      <c r="J6" s="104"/>
    </row>
    <row r="7" spans="1:12" s="12" customFormat="1" ht="16.5" customHeight="1">
      <c r="A7" s="51" t="s">
        <v>1</v>
      </c>
      <c r="B7" s="41">
        <v>1896</v>
      </c>
      <c r="C7" s="42">
        <v>534.69999999999993</v>
      </c>
      <c r="D7" s="42">
        <v>2999.6</v>
      </c>
      <c r="E7" s="42">
        <v>14311.3</v>
      </c>
      <c r="F7" s="42">
        <v>15667.5</v>
      </c>
      <c r="G7" s="40">
        <f>B7+C7+D7+E7+F7</f>
        <v>35409.1</v>
      </c>
      <c r="H7" s="32" t="s">
        <v>149</v>
      </c>
      <c r="I7" s="27"/>
      <c r="J7" s="54">
        <v>8</v>
      </c>
      <c r="K7" s="87"/>
      <c r="L7" s="87"/>
    </row>
    <row r="8" spans="1:12" s="12" customFormat="1" ht="16.5" customHeight="1">
      <c r="A8" s="51" t="s">
        <v>62</v>
      </c>
      <c r="B8" s="41">
        <v>26230.800000000003</v>
      </c>
      <c r="C8" s="42">
        <v>1767</v>
      </c>
      <c r="D8" s="42">
        <v>11931.5</v>
      </c>
      <c r="E8" s="42">
        <v>26257.5</v>
      </c>
      <c r="F8" s="42">
        <v>335889.2</v>
      </c>
      <c r="G8" s="43">
        <f>B8+C8+D8+E8+F8</f>
        <v>402076</v>
      </c>
      <c r="H8" s="32" t="s">
        <v>10</v>
      </c>
      <c r="I8" s="28"/>
      <c r="J8" s="55">
        <v>10</v>
      </c>
      <c r="K8" s="87"/>
      <c r="L8" s="87"/>
    </row>
    <row r="9" spans="1:12" s="12" customFormat="1" ht="16.5" customHeight="1">
      <c r="A9" s="51" t="s">
        <v>63</v>
      </c>
      <c r="B9" s="41">
        <v>3941.8</v>
      </c>
      <c r="C9" s="42">
        <v>225.5</v>
      </c>
      <c r="D9" s="42">
        <v>660.9</v>
      </c>
      <c r="E9" s="42">
        <v>1345.7</v>
      </c>
      <c r="F9" s="42">
        <v>93930.5</v>
      </c>
      <c r="G9" s="43">
        <f t="shared" ref="G9:G20" si="0">B9+C9+D9+E9+F9</f>
        <v>100104.4</v>
      </c>
      <c r="H9" s="32" t="s">
        <v>11</v>
      </c>
      <c r="I9" s="33"/>
      <c r="J9" s="55">
        <v>11</v>
      </c>
      <c r="K9" s="87"/>
      <c r="L9" s="87"/>
    </row>
    <row r="10" spans="1:12" s="12" customFormat="1" ht="16.5" customHeight="1">
      <c r="A10" s="51" t="s">
        <v>2</v>
      </c>
      <c r="B10" s="41">
        <v>83.8</v>
      </c>
      <c r="C10" s="42">
        <v>31.5</v>
      </c>
      <c r="D10" s="42">
        <v>94.9</v>
      </c>
      <c r="E10" s="42">
        <v>135.4</v>
      </c>
      <c r="F10" s="42">
        <v>10815.3</v>
      </c>
      <c r="G10" s="43">
        <f t="shared" si="0"/>
        <v>11160.9</v>
      </c>
      <c r="H10" s="32" t="s">
        <v>12</v>
      </c>
      <c r="I10" s="28"/>
      <c r="J10" s="55">
        <v>12</v>
      </c>
      <c r="K10" s="87"/>
      <c r="L10" s="87"/>
    </row>
    <row r="11" spans="1:12" s="12" customFormat="1" ht="16.5" customHeight="1">
      <c r="A11" s="51" t="s">
        <v>64</v>
      </c>
      <c r="B11" s="41">
        <v>2154.8000000000002</v>
      </c>
      <c r="C11" s="42">
        <v>48.099999999999994</v>
      </c>
      <c r="D11" s="42">
        <v>472.5</v>
      </c>
      <c r="E11" s="42">
        <v>1197.7</v>
      </c>
      <c r="F11" s="42">
        <v>26827.899999999998</v>
      </c>
      <c r="G11" s="43">
        <f t="shared" si="0"/>
        <v>30701</v>
      </c>
      <c r="H11" s="32" t="s">
        <v>13</v>
      </c>
      <c r="I11" s="28"/>
      <c r="J11" s="55">
        <v>13</v>
      </c>
      <c r="K11" s="87"/>
      <c r="L11" s="87"/>
    </row>
    <row r="12" spans="1:12" s="12" customFormat="1" ht="16.5" customHeight="1">
      <c r="A12" s="51" t="s">
        <v>65</v>
      </c>
      <c r="B12" s="41">
        <v>6665.6</v>
      </c>
      <c r="C12" s="42">
        <v>239.7</v>
      </c>
      <c r="D12" s="42">
        <v>2390.6</v>
      </c>
      <c r="E12" s="42">
        <v>3807.3</v>
      </c>
      <c r="F12" s="42">
        <v>16398</v>
      </c>
      <c r="G12" s="43">
        <f t="shared" si="0"/>
        <v>29501.200000000001</v>
      </c>
      <c r="H12" s="32" t="s">
        <v>14</v>
      </c>
      <c r="I12" s="28"/>
      <c r="J12" s="55">
        <v>14</v>
      </c>
      <c r="K12" s="87"/>
      <c r="L12" s="87"/>
    </row>
    <row r="13" spans="1:12" s="12" customFormat="1" ht="16.5" customHeight="1">
      <c r="A13" s="51" t="s">
        <v>66</v>
      </c>
      <c r="B13" s="41">
        <v>5431</v>
      </c>
      <c r="C13" s="42">
        <v>113.6</v>
      </c>
      <c r="D13" s="42">
        <v>1809</v>
      </c>
      <c r="E13" s="42">
        <v>1101.3</v>
      </c>
      <c r="F13" s="42">
        <v>37408.200000000004</v>
      </c>
      <c r="G13" s="43">
        <f t="shared" si="0"/>
        <v>45863.100000000006</v>
      </c>
      <c r="H13" s="32" t="s">
        <v>15</v>
      </c>
      <c r="I13" s="28"/>
      <c r="J13" s="55">
        <v>15</v>
      </c>
      <c r="K13" s="87"/>
      <c r="L13" s="87"/>
    </row>
    <row r="14" spans="1:12" s="12" customFormat="1" ht="60.75">
      <c r="A14" s="51" t="s">
        <v>67</v>
      </c>
      <c r="B14" s="41">
        <v>4437.2</v>
      </c>
      <c r="C14" s="42">
        <v>99.3</v>
      </c>
      <c r="D14" s="42">
        <v>1028.8</v>
      </c>
      <c r="E14" s="42">
        <v>1918.6</v>
      </c>
      <c r="F14" s="42">
        <v>33462.300000000003</v>
      </c>
      <c r="G14" s="43">
        <f t="shared" si="0"/>
        <v>40946.200000000004</v>
      </c>
      <c r="H14" s="32" t="s">
        <v>16</v>
      </c>
      <c r="I14" s="28"/>
      <c r="J14" s="55">
        <v>16</v>
      </c>
      <c r="K14" s="87"/>
      <c r="L14" s="87"/>
    </row>
    <row r="15" spans="1:12" s="12" customFormat="1" ht="16.5" customHeight="1">
      <c r="A15" s="51" t="s">
        <v>68</v>
      </c>
      <c r="B15" s="41">
        <v>1993.1</v>
      </c>
      <c r="C15" s="42">
        <v>24.9</v>
      </c>
      <c r="D15" s="42">
        <v>675.2</v>
      </c>
      <c r="E15" s="42">
        <v>928.90000000000009</v>
      </c>
      <c r="F15" s="42">
        <v>30492.3</v>
      </c>
      <c r="G15" s="43">
        <f t="shared" si="0"/>
        <v>34114.400000000001</v>
      </c>
      <c r="H15" s="32" t="s">
        <v>17</v>
      </c>
      <c r="I15" s="28"/>
      <c r="J15" s="55">
        <v>17</v>
      </c>
      <c r="K15" s="87"/>
      <c r="L15" s="87"/>
    </row>
    <row r="16" spans="1:12" s="12" customFormat="1" ht="20.25">
      <c r="A16" s="50" t="s">
        <v>69</v>
      </c>
      <c r="B16" s="41">
        <v>2465.6</v>
      </c>
      <c r="C16" s="42">
        <v>121.5</v>
      </c>
      <c r="D16" s="42">
        <v>1594.7</v>
      </c>
      <c r="E16" s="42">
        <v>1059.7</v>
      </c>
      <c r="F16" s="42">
        <v>22596.799999999999</v>
      </c>
      <c r="G16" s="43">
        <f t="shared" si="0"/>
        <v>27838.3</v>
      </c>
      <c r="H16" s="76" t="s">
        <v>18</v>
      </c>
      <c r="I16" s="70"/>
      <c r="J16" s="55">
        <v>18</v>
      </c>
      <c r="K16" s="87"/>
      <c r="L16" s="87"/>
    </row>
    <row r="17" spans="1:12" s="12" customFormat="1" ht="24" customHeight="1">
      <c r="A17" s="50" t="s">
        <v>70</v>
      </c>
      <c r="B17" s="41">
        <v>4368</v>
      </c>
      <c r="C17" s="42">
        <v>162.1</v>
      </c>
      <c r="D17" s="42">
        <v>673.59999999999991</v>
      </c>
      <c r="E17" s="42">
        <v>1460</v>
      </c>
      <c r="F17" s="42">
        <v>32037.7</v>
      </c>
      <c r="G17" s="43">
        <f t="shared" si="0"/>
        <v>38701.4</v>
      </c>
      <c r="H17" s="32" t="s">
        <v>19</v>
      </c>
      <c r="I17" s="84" t="s">
        <v>175</v>
      </c>
      <c r="J17" s="54">
        <v>19</v>
      </c>
      <c r="K17" s="87"/>
      <c r="L17" s="87"/>
    </row>
    <row r="18" spans="1:12" s="12" customFormat="1" ht="24">
      <c r="A18" s="50" t="s">
        <v>71</v>
      </c>
      <c r="B18" s="41"/>
      <c r="C18" s="42"/>
      <c r="D18" s="42"/>
      <c r="E18" s="42"/>
      <c r="F18" s="42"/>
      <c r="G18" s="43"/>
      <c r="H18" s="32" t="s">
        <v>20</v>
      </c>
      <c r="I18" s="85"/>
      <c r="J18" s="56">
        <v>20</v>
      </c>
      <c r="K18" s="87"/>
      <c r="L18" s="87"/>
    </row>
    <row r="19" spans="1:12" s="12" customFormat="1" ht="37.5" customHeight="1">
      <c r="A19" s="50" t="s">
        <v>72</v>
      </c>
      <c r="B19" s="41">
        <v>6328.2</v>
      </c>
      <c r="C19" s="42">
        <v>290</v>
      </c>
      <c r="D19" s="42">
        <v>1194.2</v>
      </c>
      <c r="E19" s="42">
        <v>1011.6</v>
      </c>
      <c r="F19" s="42">
        <v>20139.599999999999</v>
      </c>
      <c r="G19" s="43">
        <f t="shared" si="0"/>
        <v>28963.599999999999</v>
      </c>
      <c r="H19" s="76" t="s">
        <v>21</v>
      </c>
      <c r="I19" s="68"/>
      <c r="J19" s="55">
        <v>21</v>
      </c>
      <c r="K19" s="87"/>
      <c r="L19" s="87"/>
    </row>
    <row r="20" spans="1:12" s="12" customFormat="1" ht="16.5" customHeight="1">
      <c r="A20" s="50" t="s">
        <v>73</v>
      </c>
      <c r="B20" s="41">
        <v>2325.1</v>
      </c>
      <c r="C20" s="42">
        <v>210.79999999999998</v>
      </c>
      <c r="D20" s="42">
        <v>7306.6</v>
      </c>
      <c r="E20" s="42">
        <v>2832.2</v>
      </c>
      <c r="F20" s="42">
        <v>62764.800000000003</v>
      </c>
      <c r="G20" s="43">
        <f t="shared" si="0"/>
        <v>75439.5</v>
      </c>
      <c r="H20" s="76" t="s">
        <v>22</v>
      </c>
      <c r="I20" s="68"/>
      <c r="J20" s="55">
        <v>22</v>
      </c>
      <c r="K20" s="87"/>
      <c r="L20" s="87"/>
    </row>
    <row r="21" spans="1:12" s="12" customFormat="1" ht="24">
      <c r="A21" s="50" t="s">
        <v>74</v>
      </c>
      <c r="B21" s="41">
        <v>20872.5</v>
      </c>
      <c r="C21" s="42">
        <v>5171.5</v>
      </c>
      <c r="D21" s="42">
        <v>22106.7</v>
      </c>
      <c r="E21" s="42">
        <v>61034.8</v>
      </c>
      <c r="F21" s="42">
        <v>424599.4</v>
      </c>
      <c r="G21" s="43">
        <f t="shared" ref="G21" si="1">B21+C21+D21+E21+F21</f>
        <v>533784.9</v>
      </c>
      <c r="H21" s="76" t="s">
        <v>23</v>
      </c>
      <c r="I21" s="68"/>
      <c r="J21" s="55">
        <v>23</v>
      </c>
      <c r="K21" s="87"/>
      <c r="L21" s="87"/>
    </row>
    <row r="22" spans="1:12" s="12" customFormat="1" ht="16.5" customHeight="1">
      <c r="A22" s="50" t="s">
        <v>3</v>
      </c>
      <c r="B22" s="42">
        <v>258.2</v>
      </c>
      <c r="C22" s="42">
        <v>11.2</v>
      </c>
      <c r="D22" s="42">
        <v>72.3</v>
      </c>
      <c r="E22" s="42">
        <v>219.9</v>
      </c>
      <c r="F22" s="42">
        <v>4190.7</v>
      </c>
      <c r="G22" s="88">
        <f t="shared" ref="G22" si="2">B22+C22+D22+E22+F22</f>
        <v>4752.3</v>
      </c>
      <c r="H22" s="71" t="s">
        <v>24</v>
      </c>
      <c r="I22" s="69"/>
      <c r="J22" s="55">
        <v>24</v>
      </c>
      <c r="K22" s="87"/>
      <c r="L22" s="87"/>
    </row>
    <row r="23" spans="1:12" s="12" customFormat="1" ht="36.75" customHeight="1">
      <c r="A23" s="51" t="s">
        <v>75</v>
      </c>
      <c r="B23" s="41">
        <v>16802.3</v>
      </c>
      <c r="C23" s="42">
        <v>514.4</v>
      </c>
      <c r="D23" s="42">
        <v>5300.4</v>
      </c>
      <c r="E23" s="42">
        <v>11933.9</v>
      </c>
      <c r="F23" s="42">
        <v>176647.8</v>
      </c>
      <c r="G23" s="43">
        <f t="shared" ref="G23" si="3">B23+C23+D23+E23+F23</f>
        <v>211198.8</v>
      </c>
      <c r="H23" s="32" t="s">
        <v>25</v>
      </c>
      <c r="I23" s="57"/>
      <c r="J23" s="55">
        <v>25</v>
      </c>
      <c r="K23" s="87"/>
      <c r="L23" s="87"/>
    </row>
    <row r="24" spans="1:12" s="12" customFormat="1" ht="16.5" customHeight="1">
      <c r="A24" s="51" t="s">
        <v>4</v>
      </c>
      <c r="B24" s="41">
        <v>156.1</v>
      </c>
      <c r="C24" s="42">
        <v>9.4</v>
      </c>
      <c r="D24" s="42">
        <v>210.4</v>
      </c>
      <c r="E24" s="42">
        <v>254.3</v>
      </c>
      <c r="F24" s="42">
        <v>6567.9000000000005</v>
      </c>
      <c r="G24" s="43">
        <f>B24+C24+D24+E24+F24</f>
        <v>7198.1</v>
      </c>
      <c r="H24" s="32" t="s">
        <v>26</v>
      </c>
      <c r="I24" s="57"/>
      <c r="J24" s="55">
        <v>26</v>
      </c>
      <c r="K24" s="87"/>
      <c r="L24" s="87"/>
    </row>
    <row r="25" spans="1:12" s="12" customFormat="1" ht="26.25" customHeight="1">
      <c r="A25" s="112" t="s">
        <v>173</v>
      </c>
      <c r="B25" s="112"/>
      <c r="C25" s="112"/>
      <c r="D25" s="112"/>
      <c r="E25" s="111" t="s">
        <v>172</v>
      </c>
      <c r="F25" s="111"/>
      <c r="G25" s="111"/>
      <c r="H25" s="111"/>
      <c r="I25" s="111"/>
      <c r="J25" s="111"/>
      <c r="K25" s="87"/>
      <c r="L25" s="87"/>
    </row>
    <row r="26" spans="1:12" s="12" customFormat="1" ht="18.600000000000001" customHeight="1">
      <c r="A26" s="102" t="s">
        <v>177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87"/>
      <c r="L26" s="87"/>
    </row>
    <row r="27" spans="1:12" s="12" customFormat="1" ht="18.600000000000001" customHeight="1">
      <c r="A27" s="101" t="s">
        <v>178</v>
      </c>
      <c r="B27" s="101"/>
      <c r="C27" s="101"/>
      <c r="D27" s="101"/>
      <c r="E27" s="101"/>
      <c r="F27" s="101"/>
      <c r="G27" s="101"/>
      <c r="H27" s="101"/>
      <c r="I27" s="101"/>
      <c r="J27" s="101"/>
      <c r="K27" s="87"/>
      <c r="L27" s="87"/>
    </row>
    <row r="28" spans="1:12" s="12" customFormat="1" ht="6" customHeight="1">
      <c r="A28" s="1"/>
      <c r="B28" s="2"/>
      <c r="C28" s="2"/>
      <c r="D28" s="2"/>
      <c r="E28" s="2"/>
      <c r="F28" s="3"/>
      <c r="G28" s="2"/>
      <c r="H28" s="4"/>
      <c r="I28" s="25"/>
      <c r="J28" s="5"/>
      <c r="K28" s="87"/>
      <c r="L28" s="87"/>
    </row>
    <row r="29" spans="1:12" s="12" customFormat="1" ht="17.100000000000001" customHeight="1">
      <c r="A29" s="7" t="s">
        <v>148</v>
      </c>
      <c r="B29" s="9"/>
      <c r="C29" s="9"/>
      <c r="D29" s="9"/>
      <c r="E29" s="9"/>
      <c r="F29" s="10"/>
      <c r="G29" s="9"/>
      <c r="H29" s="8"/>
      <c r="I29" s="24"/>
      <c r="J29" s="8" t="s">
        <v>5</v>
      </c>
      <c r="K29" s="87"/>
      <c r="L29" s="87"/>
    </row>
    <row r="30" spans="1:12" s="12" customFormat="1" ht="16.5" customHeight="1">
      <c r="A30" s="105" t="s">
        <v>6</v>
      </c>
      <c r="B30" s="35" t="s">
        <v>128</v>
      </c>
      <c r="C30" s="21" t="s">
        <v>126</v>
      </c>
      <c r="D30" s="21" t="s">
        <v>125</v>
      </c>
      <c r="E30" s="22" t="s">
        <v>143</v>
      </c>
      <c r="F30" s="21" t="s">
        <v>144</v>
      </c>
      <c r="G30" s="21" t="s">
        <v>124</v>
      </c>
      <c r="H30" s="107" t="s">
        <v>8</v>
      </c>
      <c r="I30" s="109" t="s">
        <v>145</v>
      </c>
      <c r="J30" s="110"/>
      <c r="K30" s="87"/>
      <c r="L30" s="87"/>
    </row>
    <row r="31" spans="1:12" s="12" customFormat="1" ht="16.5" customHeight="1">
      <c r="A31" s="106"/>
      <c r="B31" s="65" t="s">
        <v>129</v>
      </c>
      <c r="C31" s="66" t="s">
        <v>127</v>
      </c>
      <c r="D31" s="67" t="s">
        <v>9</v>
      </c>
      <c r="E31" s="67" t="s">
        <v>130</v>
      </c>
      <c r="F31" s="63" t="s">
        <v>146</v>
      </c>
      <c r="G31" s="66" t="s">
        <v>7</v>
      </c>
      <c r="H31" s="108"/>
      <c r="I31" s="98" t="s">
        <v>0</v>
      </c>
      <c r="J31" s="99"/>
      <c r="K31" s="87"/>
      <c r="L31" s="87"/>
    </row>
    <row r="32" spans="1:12" s="12" customFormat="1" ht="16.5" customHeight="1">
      <c r="A32" s="51" t="s">
        <v>76</v>
      </c>
      <c r="B32" s="41">
        <v>594.29999999999995</v>
      </c>
      <c r="C32" s="42">
        <v>10.5</v>
      </c>
      <c r="D32" s="42">
        <v>106.7</v>
      </c>
      <c r="E32" s="42">
        <v>398</v>
      </c>
      <c r="F32" s="42">
        <v>7011.1</v>
      </c>
      <c r="G32" s="43">
        <f t="shared" ref="G32:G85" si="4">B32+C32+D32+E32+F32</f>
        <v>8120.6</v>
      </c>
      <c r="H32" s="32" t="s">
        <v>27</v>
      </c>
      <c r="I32" s="57"/>
      <c r="J32" s="55">
        <v>27</v>
      </c>
      <c r="K32" s="87"/>
      <c r="L32" s="87"/>
    </row>
    <row r="33" spans="1:12" s="12" customFormat="1" ht="36" customHeight="1">
      <c r="A33" s="51" t="s">
        <v>77</v>
      </c>
      <c r="B33" s="41">
        <v>358.20000000000005</v>
      </c>
      <c r="C33" s="42">
        <v>15.5</v>
      </c>
      <c r="D33" s="42">
        <v>128.89999999999998</v>
      </c>
      <c r="E33" s="42">
        <v>317.79999999999995</v>
      </c>
      <c r="F33" s="42">
        <v>6210.5</v>
      </c>
      <c r="G33" s="43">
        <f t="shared" si="4"/>
        <v>7030.9</v>
      </c>
      <c r="H33" s="32" t="s">
        <v>28</v>
      </c>
      <c r="I33" s="57"/>
      <c r="J33" s="55">
        <v>28</v>
      </c>
      <c r="K33" s="87"/>
      <c r="L33" s="87"/>
    </row>
    <row r="34" spans="1:12" s="12" customFormat="1" ht="37.5" customHeight="1">
      <c r="A34" s="51" t="s">
        <v>78</v>
      </c>
      <c r="B34" s="41">
        <v>246.20000000000002</v>
      </c>
      <c r="C34" s="42">
        <v>5.2</v>
      </c>
      <c r="D34" s="42">
        <v>96.3</v>
      </c>
      <c r="E34" s="42">
        <v>682.4</v>
      </c>
      <c r="F34" s="42">
        <v>3181.9</v>
      </c>
      <c r="G34" s="43">
        <f t="shared" si="4"/>
        <v>4212</v>
      </c>
      <c r="H34" s="32" t="s">
        <v>29</v>
      </c>
      <c r="I34" s="75"/>
      <c r="J34" s="55">
        <v>29</v>
      </c>
      <c r="K34" s="87"/>
      <c r="L34" s="87"/>
    </row>
    <row r="35" spans="1:12" s="12" customFormat="1" ht="16.5" customHeight="1">
      <c r="A35" s="51" t="s">
        <v>79</v>
      </c>
      <c r="B35" s="41">
        <v>5.5</v>
      </c>
      <c r="C35" s="42">
        <v>0.2</v>
      </c>
      <c r="D35" s="42">
        <v>5.6000000000000005</v>
      </c>
      <c r="E35" s="42">
        <v>4.5999999999999996</v>
      </c>
      <c r="F35" s="42">
        <v>31.400000000000002</v>
      </c>
      <c r="G35" s="43">
        <f t="shared" si="4"/>
        <v>47.300000000000004</v>
      </c>
      <c r="H35" s="32" t="s">
        <v>30</v>
      </c>
      <c r="I35" s="57"/>
      <c r="J35" s="55">
        <v>30</v>
      </c>
      <c r="K35" s="87"/>
      <c r="L35" s="87"/>
    </row>
    <row r="36" spans="1:12" s="12" customFormat="1" ht="16.5" customHeight="1">
      <c r="A36" s="51" t="s">
        <v>80</v>
      </c>
      <c r="B36" s="41">
        <v>22680.6</v>
      </c>
      <c r="C36" s="42">
        <v>392.5</v>
      </c>
      <c r="D36" s="42">
        <v>4773.8</v>
      </c>
      <c r="E36" s="42">
        <v>10534.900000000001</v>
      </c>
      <c r="F36" s="42">
        <v>208291.1</v>
      </c>
      <c r="G36" s="43">
        <f t="shared" si="4"/>
        <v>246672.90000000002</v>
      </c>
      <c r="H36" s="32" t="s">
        <v>31</v>
      </c>
      <c r="I36" s="57"/>
      <c r="J36" s="55">
        <v>31</v>
      </c>
      <c r="K36" s="87"/>
      <c r="L36" s="87"/>
    </row>
    <row r="37" spans="1:12" s="12" customFormat="1" ht="16.5" customHeight="1">
      <c r="A37" s="50" t="s">
        <v>81</v>
      </c>
      <c r="B37" s="41">
        <v>1426.6999999999998</v>
      </c>
      <c r="C37" s="42">
        <v>46.1</v>
      </c>
      <c r="D37" s="42">
        <v>259.8</v>
      </c>
      <c r="E37" s="42">
        <v>747.30000000000007</v>
      </c>
      <c r="F37" s="42">
        <v>7446.3</v>
      </c>
      <c r="G37" s="43">
        <f t="shared" si="4"/>
        <v>9926.2000000000007</v>
      </c>
      <c r="H37" s="32" t="s">
        <v>32</v>
      </c>
      <c r="I37" s="57"/>
      <c r="J37" s="55">
        <v>32</v>
      </c>
      <c r="K37" s="87"/>
      <c r="L37" s="87"/>
    </row>
    <row r="38" spans="1:12" s="12" customFormat="1" ht="24">
      <c r="A38" s="50" t="s">
        <v>82</v>
      </c>
      <c r="B38" s="41">
        <v>3753.8</v>
      </c>
      <c r="C38" s="42">
        <v>75.400000000000006</v>
      </c>
      <c r="D38" s="42">
        <v>462.29999999999995</v>
      </c>
      <c r="E38" s="42">
        <v>900.09999999999991</v>
      </c>
      <c r="F38" s="42">
        <v>2972.2</v>
      </c>
      <c r="G38" s="43">
        <f t="shared" si="4"/>
        <v>8163.8</v>
      </c>
      <c r="H38" s="32" t="s">
        <v>150</v>
      </c>
      <c r="I38" s="57"/>
      <c r="J38" s="55">
        <v>33</v>
      </c>
      <c r="K38" s="87"/>
      <c r="L38" s="87"/>
    </row>
    <row r="39" spans="1:12" s="12" customFormat="1" ht="16.5" customHeight="1">
      <c r="A39" s="50" t="s">
        <v>83</v>
      </c>
      <c r="B39" s="41">
        <v>222409.2</v>
      </c>
      <c r="C39" s="42">
        <v>16.2</v>
      </c>
      <c r="D39" s="42">
        <v>227.10000000000002</v>
      </c>
      <c r="E39" s="42">
        <v>844</v>
      </c>
      <c r="F39" s="42">
        <v>932.5</v>
      </c>
      <c r="G39" s="43">
        <f t="shared" si="4"/>
        <v>224429.00000000003</v>
      </c>
      <c r="H39" s="32" t="s">
        <v>33</v>
      </c>
      <c r="I39" s="57"/>
      <c r="J39" s="55">
        <v>35</v>
      </c>
      <c r="K39" s="87"/>
      <c r="L39" s="87"/>
    </row>
    <row r="40" spans="1:12" s="13" customFormat="1" ht="16.5" customHeight="1">
      <c r="A40" s="50" t="s">
        <v>84</v>
      </c>
      <c r="B40" s="41">
        <v>1729.1</v>
      </c>
      <c r="C40" s="42">
        <v>2073.7999999999997</v>
      </c>
      <c r="D40" s="42">
        <v>7330.4</v>
      </c>
      <c r="E40" s="42">
        <v>2284.8000000000002</v>
      </c>
      <c r="F40" s="42">
        <v>831.5</v>
      </c>
      <c r="G40" s="43">
        <f>B40+C40+D40+E40+F40</f>
        <v>14249.599999999999</v>
      </c>
      <c r="H40" s="74" t="s">
        <v>34</v>
      </c>
      <c r="I40" s="75"/>
      <c r="J40" s="55">
        <v>36</v>
      </c>
      <c r="K40" s="87"/>
      <c r="L40" s="87"/>
    </row>
    <row r="41" spans="1:12" s="13" customFormat="1" ht="36" customHeight="1">
      <c r="A41" s="50" t="s">
        <v>85</v>
      </c>
      <c r="B41" s="42">
        <v>35.5</v>
      </c>
      <c r="C41" s="42">
        <v>3.5</v>
      </c>
      <c r="D41" s="42">
        <v>140.5</v>
      </c>
      <c r="E41" s="42">
        <v>262.60000000000002</v>
      </c>
      <c r="F41" s="42">
        <v>4340.0999999999995</v>
      </c>
      <c r="G41" s="88">
        <f t="shared" si="4"/>
        <v>4782.2</v>
      </c>
      <c r="H41" s="71" t="s">
        <v>35</v>
      </c>
      <c r="I41" s="84" t="s">
        <v>175</v>
      </c>
      <c r="J41" s="54">
        <v>38</v>
      </c>
      <c r="K41" s="87"/>
      <c r="L41" s="87"/>
    </row>
    <row r="42" spans="1:12" s="13" customFormat="1" ht="24.75" customHeight="1">
      <c r="A42" s="50" t="s">
        <v>164</v>
      </c>
      <c r="B42" s="41"/>
      <c r="C42" s="42"/>
      <c r="D42" s="42"/>
      <c r="E42" s="42"/>
      <c r="F42" s="42"/>
      <c r="G42" s="43"/>
      <c r="H42" s="74" t="s">
        <v>165</v>
      </c>
      <c r="I42" s="58"/>
      <c r="J42" s="56">
        <v>39</v>
      </c>
      <c r="K42" s="87"/>
      <c r="L42" s="87"/>
    </row>
    <row r="43" spans="1:12" s="13" customFormat="1" ht="16.5" customHeight="1">
      <c r="A43" s="50" t="s">
        <v>86</v>
      </c>
      <c r="B43" s="41">
        <v>133856.29999999999</v>
      </c>
      <c r="C43" s="42">
        <v>222.8</v>
      </c>
      <c r="D43" s="42">
        <v>808.59999999999991</v>
      </c>
      <c r="E43" s="42">
        <v>9331.2000000000007</v>
      </c>
      <c r="F43" s="42">
        <v>7506.3</v>
      </c>
      <c r="G43" s="43">
        <f t="shared" si="4"/>
        <v>151725.19999999998</v>
      </c>
      <c r="H43" s="71" t="s">
        <v>36</v>
      </c>
      <c r="I43" s="69"/>
      <c r="J43" s="54">
        <v>41</v>
      </c>
      <c r="K43" s="87"/>
      <c r="L43" s="87"/>
    </row>
    <row r="44" spans="1:12" s="13" customFormat="1" ht="16.5" customHeight="1">
      <c r="A44" s="51" t="s">
        <v>87</v>
      </c>
      <c r="B44" s="41">
        <v>24994.2</v>
      </c>
      <c r="C44" s="42">
        <v>193.10000000000002</v>
      </c>
      <c r="D44" s="42">
        <v>271.7</v>
      </c>
      <c r="E44" s="42">
        <v>9752.6999999999989</v>
      </c>
      <c r="F44" s="42">
        <v>19230</v>
      </c>
      <c r="G44" s="88">
        <f t="shared" si="4"/>
        <v>54441.7</v>
      </c>
      <c r="H44" s="71" t="s">
        <v>37</v>
      </c>
      <c r="I44" s="69"/>
      <c r="J44" s="55">
        <v>42</v>
      </c>
      <c r="K44" s="87"/>
      <c r="L44" s="87"/>
    </row>
    <row r="45" spans="1:12" s="13" customFormat="1" ht="16.5" customHeight="1">
      <c r="A45" s="51" t="s">
        <v>88</v>
      </c>
      <c r="B45" s="41">
        <v>5772.7</v>
      </c>
      <c r="C45" s="42">
        <v>34.9</v>
      </c>
      <c r="D45" s="42">
        <v>141.9</v>
      </c>
      <c r="E45" s="42">
        <v>2450.6000000000004</v>
      </c>
      <c r="F45" s="42">
        <v>3251.7</v>
      </c>
      <c r="G45" s="43">
        <f t="shared" si="4"/>
        <v>11651.8</v>
      </c>
      <c r="H45" s="32" t="s">
        <v>38</v>
      </c>
      <c r="I45" s="57"/>
      <c r="J45" s="55">
        <v>43</v>
      </c>
      <c r="K45" s="87"/>
      <c r="L45" s="87"/>
    </row>
    <row r="46" spans="1:12" s="13" customFormat="1" ht="37.5" customHeight="1">
      <c r="A46" s="51" t="s">
        <v>89</v>
      </c>
      <c r="B46" s="41">
        <v>31653.8</v>
      </c>
      <c r="C46" s="42">
        <v>2746.1</v>
      </c>
      <c r="D46" s="42">
        <v>7267.9</v>
      </c>
      <c r="E46" s="42">
        <v>21078.2</v>
      </c>
      <c r="F46" s="42">
        <v>0</v>
      </c>
      <c r="G46" s="43">
        <f t="shared" si="4"/>
        <v>62746</v>
      </c>
      <c r="H46" s="32" t="s">
        <v>39</v>
      </c>
      <c r="I46" s="57"/>
      <c r="J46" s="55">
        <v>45</v>
      </c>
      <c r="K46" s="87"/>
      <c r="L46" s="87"/>
    </row>
    <row r="47" spans="1:12" s="13" customFormat="1" ht="36" customHeight="1">
      <c r="A47" s="51" t="s">
        <v>90</v>
      </c>
      <c r="B47" s="41">
        <v>12963.099999999999</v>
      </c>
      <c r="C47" s="42">
        <v>675.9</v>
      </c>
      <c r="D47" s="42">
        <v>5849.3</v>
      </c>
      <c r="E47" s="42">
        <v>35536.1</v>
      </c>
      <c r="F47" s="42">
        <v>19230.3</v>
      </c>
      <c r="G47" s="43">
        <f t="shared" si="4"/>
        <v>74254.7</v>
      </c>
      <c r="H47" s="32" t="s">
        <v>40</v>
      </c>
      <c r="I47" s="57"/>
      <c r="J47" s="55">
        <v>46</v>
      </c>
      <c r="K47" s="87"/>
      <c r="L47" s="87"/>
    </row>
    <row r="48" spans="1:12" s="13" customFormat="1" ht="36.75" customHeight="1">
      <c r="A48" s="51" t="s">
        <v>91</v>
      </c>
      <c r="B48" s="41">
        <v>59915.5</v>
      </c>
      <c r="C48" s="42">
        <v>7833.5</v>
      </c>
      <c r="D48" s="42">
        <v>57741.299999999996</v>
      </c>
      <c r="E48" s="42">
        <v>89413.1</v>
      </c>
      <c r="F48" s="42">
        <v>1655.1</v>
      </c>
      <c r="G48" s="43">
        <f t="shared" si="4"/>
        <v>216558.5</v>
      </c>
      <c r="H48" s="32" t="s">
        <v>41</v>
      </c>
      <c r="I48" s="57"/>
      <c r="J48" s="55">
        <v>47</v>
      </c>
      <c r="K48" s="87"/>
      <c r="L48" s="87"/>
    </row>
    <row r="49" spans="1:12" s="12" customFormat="1" ht="26.25" customHeight="1">
      <c r="A49" s="112" t="s">
        <v>173</v>
      </c>
      <c r="B49" s="112"/>
      <c r="C49" s="112"/>
      <c r="D49" s="112"/>
      <c r="E49" s="111" t="s">
        <v>172</v>
      </c>
      <c r="F49" s="111"/>
      <c r="G49" s="111"/>
      <c r="H49" s="111"/>
      <c r="I49" s="111"/>
      <c r="J49" s="111"/>
      <c r="K49" s="87"/>
      <c r="L49" s="87"/>
    </row>
    <row r="50" spans="1:12" s="13" customFormat="1" ht="16.5" customHeight="1">
      <c r="A50" s="51" t="s">
        <v>92</v>
      </c>
      <c r="B50" s="41">
        <v>3558.3999999999996</v>
      </c>
      <c r="C50" s="42">
        <v>160.69999999999999</v>
      </c>
      <c r="D50" s="42">
        <v>592.29999999999995</v>
      </c>
      <c r="E50" s="42">
        <v>47606.5</v>
      </c>
      <c r="F50" s="42">
        <v>0</v>
      </c>
      <c r="G50" s="43">
        <f t="shared" si="4"/>
        <v>51917.9</v>
      </c>
      <c r="H50" s="32" t="s">
        <v>42</v>
      </c>
      <c r="I50" s="57"/>
      <c r="J50" s="55">
        <v>49</v>
      </c>
      <c r="K50" s="87"/>
      <c r="L50" s="87"/>
    </row>
    <row r="51" spans="1:12" s="13" customFormat="1" ht="24">
      <c r="A51" s="51" t="s">
        <v>93</v>
      </c>
      <c r="B51" s="41">
        <v>1290.8</v>
      </c>
      <c r="C51" s="42">
        <v>35</v>
      </c>
      <c r="D51" s="42">
        <v>269.60000000000002</v>
      </c>
      <c r="E51" s="42">
        <v>3423.6</v>
      </c>
      <c r="F51" s="42">
        <v>0</v>
      </c>
      <c r="G51" s="43">
        <f t="shared" si="4"/>
        <v>5019</v>
      </c>
      <c r="H51" s="32" t="s">
        <v>151</v>
      </c>
      <c r="I51" s="57"/>
      <c r="J51" s="55">
        <v>52</v>
      </c>
      <c r="K51" s="87"/>
      <c r="L51" s="87"/>
    </row>
    <row r="52" spans="1:12" s="13" customFormat="1" ht="16.5" customHeight="1">
      <c r="A52" s="51" t="s">
        <v>94</v>
      </c>
      <c r="B52" s="41">
        <v>102.9</v>
      </c>
      <c r="C52" s="42">
        <v>19.7</v>
      </c>
      <c r="D52" s="42">
        <v>97</v>
      </c>
      <c r="E52" s="42">
        <v>443.5</v>
      </c>
      <c r="F52" s="42">
        <v>0</v>
      </c>
      <c r="G52" s="43">
        <f t="shared" si="4"/>
        <v>663.1</v>
      </c>
      <c r="H52" s="32" t="s">
        <v>152</v>
      </c>
      <c r="I52" s="57"/>
      <c r="J52" s="55">
        <v>53</v>
      </c>
      <c r="K52" s="87"/>
      <c r="L52" s="87"/>
    </row>
    <row r="53" spans="1:12" s="13" customFormat="1" ht="16.5" customHeight="1">
      <c r="A53" s="51" t="s">
        <v>95</v>
      </c>
      <c r="B53" s="41">
        <v>8377.7999999999993</v>
      </c>
      <c r="C53" s="42">
        <v>868.7</v>
      </c>
      <c r="D53" s="42">
        <v>3960.1</v>
      </c>
      <c r="E53" s="42">
        <v>1837.2</v>
      </c>
      <c r="F53" s="42">
        <v>0</v>
      </c>
      <c r="G53" s="43">
        <f t="shared" si="4"/>
        <v>15043.800000000001</v>
      </c>
      <c r="H53" s="32" t="s">
        <v>43</v>
      </c>
      <c r="I53" s="57"/>
      <c r="J53" s="55">
        <v>55</v>
      </c>
      <c r="K53" s="87"/>
      <c r="L53" s="87"/>
    </row>
    <row r="54" spans="1:12" s="13" customFormat="1" ht="16.5" customHeight="1">
      <c r="A54" s="50" t="s">
        <v>96</v>
      </c>
      <c r="B54" s="42">
        <v>99039.200000000012</v>
      </c>
      <c r="C54" s="42">
        <v>2336.8999999999996</v>
      </c>
      <c r="D54" s="42">
        <v>7972.7000000000007</v>
      </c>
      <c r="E54" s="42">
        <v>15941.400000000001</v>
      </c>
      <c r="F54" s="42">
        <v>237.7</v>
      </c>
      <c r="G54" s="43">
        <f t="shared" si="4"/>
        <v>125527.90000000001</v>
      </c>
      <c r="H54" s="71" t="s">
        <v>153</v>
      </c>
      <c r="I54" s="69"/>
      <c r="J54" s="55">
        <v>56</v>
      </c>
      <c r="K54" s="87"/>
      <c r="L54" s="87"/>
    </row>
    <row r="55" spans="1:12" s="13" customFormat="1" ht="16.5" customHeight="1">
      <c r="A55" s="50" t="s">
        <v>97</v>
      </c>
      <c r="B55" s="41">
        <v>94.199999999999989</v>
      </c>
      <c r="C55" s="42">
        <v>6.6999999999999993</v>
      </c>
      <c r="D55" s="42">
        <v>47.5</v>
      </c>
      <c r="E55" s="42">
        <v>76.900000000000006</v>
      </c>
      <c r="F55" s="42">
        <v>0</v>
      </c>
      <c r="G55" s="43">
        <f t="shared" si="4"/>
        <v>225.29999999999998</v>
      </c>
      <c r="H55" s="32" t="s">
        <v>154</v>
      </c>
      <c r="I55" s="57"/>
      <c r="J55" s="55">
        <v>58</v>
      </c>
      <c r="K55" s="87"/>
      <c r="L55" s="87"/>
    </row>
    <row r="56" spans="1:12" s="13" customFormat="1" ht="57.75" customHeight="1">
      <c r="A56" s="50" t="s">
        <v>98</v>
      </c>
      <c r="B56" s="42">
        <v>2027.9</v>
      </c>
      <c r="C56" s="42">
        <v>10.5</v>
      </c>
      <c r="D56" s="42">
        <v>120.39999999999999</v>
      </c>
      <c r="E56" s="42">
        <v>918.2</v>
      </c>
      <c r="F56" s="42">
        <v>0</v>
      </c>
      <c r="G56" s="88">
        <f t="shared" si="4"/>
        <v>3077</v>
      </c>
      <c r="H56" s="71" t="s">
        <v>44</v>
      </c>
      <c r="I56" s="69"/>
      <c r="J56" s="55">
        <v>59</v>
      </c>
      <c r="K56" s="87"/>
      <c r="L56" s="87"/>
    </row>
    <row r="57" spans="1:12" s="13" customFormat="1" ht="16.5" customHeight="1">
      <c r="A57" s="50" t="s">
        <v>99</v>
      </c>
      <c r="B57" s="41">
        <v>285.39999999999998</v>
      </c>
      <c r="C57" s="42">
        <v>26.8</v>
      </c>
      <c r="D57" s="42">
        <v>547.29999999999995</v>
      </c>
      <c r="E57" s="42">
        <v>425.1</v>
      </c>
      <c r="F57" s="42">
        <v>0</v>
      </c>
      <c r="G57" s="43">
        <f t="shared" si="4"/>
        <v>1284.5999999999999</v>
      </c>
      <c r="H57" s="71" t="s">
        <v>155</v>
      </c>
      <c r="I57" s="69"/>
      <c r="J57" s="55">
        <v>60</v>
      </c>
      <c r="K57" s="87"/>
      <c r="L57" s="87"/>
    </row>
    <row r="58" spans="1:12" s="13" customFormat="1" ht="16.5" customHeight="1">
      <c r="A58" s="50" t="s">
        <v>100</v>
      </c>
      <c r="B58" s="41">
        <v>16748.2</v>
      </c>
      <c r="C58" s="42">
        <v>1440.7</v>
      </c>
      <c r="D58" s="42">
        <v>17387.400000000001</v>
      </c>
      <c r="E58" s="42">
        <v>3534.2999999999997</v>
      </c>
      <c r="F58" s="42">
        <v>0</v>
      </c>
      <c r="G58" s="43">
        <f t="shared" si="4"/>
        <v>39110.600000000006</v>
      </c>
      <c r="H58" s="32" t="s">
        <v>45</v>
      </c>
      <c r="I58" s="57"/>
      <c r="J58" s="55">
        <v>61</v>
      </c>
      <c r="K58" s="87"/>
      <c r="L58" s="87"/>
    </row>
    <row r="59" spans="1:12" s="13" customFormat="1" ht="36.75" customHeight="1">
      <c r="A59" s="50" t="s">
        <v>101</v>
      </c>
      <c r="B59" s="42">
        <v>401.5</v>
      </c>
      <c r="C59" s="42">
        <v>18.600000000000001</v>
      </c>
      <c r="D59" s="42">
        <v>137.6</v>
      </c>
      <c r="E59" s="42">
        <v>144.1</v>
      </c>
      <c r="F59" s="42">
        <v>0</v>
      </c>
      <c r="G59" s="88">
        <f t="shared" si="4"/>
        <v>701.80000000000007</v>
      </c>
      <c r="H59" s="71" t="s">
        <v>156</v>
      </c>
      <c r="I59" s="69"/>
      <c r="J59" s="55">
        <v>62</v>
      </c>
      <c r="K59" s="87"/>
      <c r="L59" s="87"/>
    </row>
    <row r="60" spans="1:12" s="13" customFormat="1" ht="16.5" customHeight="1">
      <c r="A60" s="51" t="s">
        <v>102</v>
      </c>
      <c r="B60" s="41">
        <v>299.8</v>
      </c>
      <c r="C60" s="42">
        <v>13.6</v>
      </c>
      <c r="D60" s="42">
        <v>241.6</v>
      </c>
      <c r="E60" s="42">
        <v>246.6</v>
      </c>
      <c r="F60" s="42">
        <v>0</v>
      </c>
      <c r="G60" s="43">
        <f t="shared" si="4"/>
        <v>801.6</v>
      </c>
      <c r="H60" s="32" t="s">
        <v>46</v>
      </c>
      <c r="I60" s="57"/>
      <c r="J60" s="55">
        <v>63</v>
      </c>
      <c r="K60" s="87"/>
      <c r="L60" s="87"/>
    </row>
    <row r="61" spans="1:12" s="13" customFormat="1" ht="16.5" customHeight="1">
      <c r="A61" s="51" t="s">
        <v>103</v>
      </c>
      <c r="B61" s="41">
        <v>588.59999999999991</v>
      </c>
      <c r="C61" s="42">
        <v>108.5</v>
      </c>
      <c r="D61" s="42">
        <v>566.30000000000007</v>
      </c>
      <c r="E61" s="42">
        <v>467</v>
      </c>
      <c r="F61" s="42">
        <v>0</v>
      </c>
      <c r="G61" s="43">
        <f t="shared" si="4"/>
        <v>1730.4</v>
      </c>
      <c r="H61" s="32" t="s">
        <v>47</v>
      </c>
      <c r="I61" s="57"/>
      <c r="J61" s="55">
        <v>68</v>
      </c>
      <c r="K61" s="87"/>
      <c r="L61" s="87"/>
    </row>
    <row r="62" spans="1:12" s="13" customFormat="1" ht="16.5" customHeight="1">
      <c r="A62" s="51" t="s">
        <v>104</v>
      </c>
      <c r="B62" s="41">
        <v>1943.1</v>
      </c>
      <c r="C62" s="42">
        <v>244.3</v>
      </c>
      <c r="D62" s="42">
        <v>1005.4000000000001</v>
      </c>
      <c r="E62" s="42">
        <v>2622.3999999999996</v>
      </c>
      <c r="F62" s="42">
        <v>0</v>
      </c>
      <c r="G62" s="43">
        <f t="shared" si="4"/>
        <v>5815.2</v>
      </c>
      <c r="H62" s="32" t="s">
        <v>48</v>
      </c>
      <c r="I62" s="57"/>
      <c r="J62" s="55">
        <v>69</v>
      </c>
      <c r="K62" s="87"/>
      <c r="L62" s="87"/>
    </row>
    <row r="63" spans="1:12" s="13" customFormat="1" ht="36.75" customHeight="1">
      <c r="A63" s="51" t="s">
        <v>105</v>
      </c>
      <c r="B63" s="41">
        <v>113.80000000000001</v>
      </c>
      <c r="C63" s="42">
        <v>88.1</v>
      </c>
      <c r="D63" s="42">
        <v>280.5</v>
      </c>
      <c r="E63" s="42">
        <v>80.3</v>
      </c>
      <c r="F63" s="42">
        <v>0</v>
      </c>
      <c r="G63" s="43">
        <f t="shared" si="4"/>
        <v>562.69999999999993</v>
      </c>
      <c r="H63" s="32" t="s">
        <v>157</v>
      </c>
      <c r="I63" s="57"/>
      <c r="J63" s="55">
        <v>70</v>
      </c>
      <c r="K63" s="87"/>
      <c r="L63" s="87"/>
    </row>
    <row r="64" spans="1:12" s="13" customFormat="1" ht="37.5" customHeight="1">
      <c r="A64" s="51" t="s">
        <v>106</v>
      </c>
      <c r="B64" s="41">
        <v>1740.1000000000001</v>
      </c>
      <c r="C64" s="42">
        <v>86.800000000000011</v>
      </c>
      <c r="D64" s="42">
        <v>602.79999999999995</v>
      </c>
      <c r="E64" s="42">
        <v>1530.9</v>
      </c>
      <c r="F64" s="42">
        <v>0</v>
      </c>
      <c r="G64" s="43">
        <f t="shared" si="4"/>
        <v>3960.6</v>
      </c>
      <c r="H64" s="32" t="s">
        <v>49</v>
      </c>
      <c r="I64" s="57"/>
      <c r="J64" s="55">
        <v>71</v>
      </c>
      <c r="K64" s="87"/>
      <c r="L64" s="87"/>
    </row>
    <row r="65" spans="1:12" s="13" customFormat="1" ht="16.5" customHeight="1">
      <c r="A65" s="50" t="s">
        <v>107</v>
      </c>
      <c r="B65" s="41">
        <v>227.8</v>
      </c>
      <c r="C65" s="42">
        <v>7.2</v>
      </c>
      <c r="D65" s="42">
        <v>49.1</v>
      </c>
      <c r="E65" s="42">
        <v>39.6</v>
      </c>
      <c r="F65" s="42">
        <v>0</v>
      </c>
      <c r="G65" s="43">
        <f t="shared" si="4"/>
        <v>323.70000000000005</v>
      </c>
      <c r="H65" s="32" t="s">
        <v>50</v>
      </c>
      <c r="I65" s="57"/>
      <c r="J65" s="55">
        <v>72</v>
      </c>
      <c r="K65" s="87"/>
      <c r="L65" s="87"/>
    </row>
    <row r="66" spans="1:12" s="13" customFormat="1" ht="16.5" customHeight="1">
      <c r="A66" s="50" t="s">
        <v>108</v>
      </c>
      <c r="B66" s="41">
        <v>2419.6999999999998</v>
      </c>
      <c r="C66" s="42">
        <v>81.5</v>
      </c>
      <c r="D66" s="42">
        <v>462.5</v>
      </c>
      <c r="E66" s="42">
        <v>519.80000000000007</v>
      </c>
      <c r="F66" s="42">
        <v>40.9</v>
      </c>
      <c r="G66" s="43">
        <f t="shared" si="4"/>
        <v>3524.4</v>
      </c>
      <c r="H66" s="32" t="s">
        <v>51</v>
      </c>
      <c r="I66" s="57"/>
      <c r="J66" s="55">
        <v>73</v>
      </c>
      <c r="K66" s="87"/>
      <c r="L66" s="87"/>
    </row>
    <row r="67" spans="1:12" s="13" customFormat="1" ht="24">
      <c r="A67" s="50" t="s">
        <v>109</v>
      </c>
      <c r="B67" s="41">
        <v>1398.5</v>
      </c>
      <c r="C67" s="42">
        <v>73.3</v>
      </c>
      <c r="D67" s="42">
        <v>573.6</v>
      </c>
      <c r="E67" s="42">
        <v>962.4</v>
      </c>
      <c r="F67" s="42">
        <v>14.3</v>
      </c>
      <c r="G67" s="43">
        <f t="shared" si="4"/>
        <v>3022.1000000000004</v>
      </c>
      <c r="H67" s="32" t="s">
        <v>52</v>
      </c>
      <c r="I67" s="57"/>
      <c r="J67" s="55">
        <v>74</v>
      </c>
      <c r="K67" s="87"/>
      <c r="L67" s="87"/>
    </row>
    <row r="68" spans="1:12" s="13" customFormat="1" ht="16.5" customHeight="1">
      <c r="A68" s="50" t="s">
        <v>166</v>
      </c>
      <c r="B68" s="41">
        <v>301.09999999999997</v>
      </c>
      <c r="C68" s="42">
        <v>25.5</v>
      </c>
      <c r="D68" s="42">
        <v>132.30000000000001</v>
      </c>
      <c r="E68" s="42">
        <v>196.29999999999998</v>
      </c>
      <c r="F68" s="42">
        <v>13.4</v>
      </c>
      <c r="G68" s="43">
        <f>B68+C68+D68+E68+F68</f>
        <v>668.59999999999991</v>
      </c>
      <c r="H68" s="32" t="s">
        <v>167</v>
      </c>
      <c r="I68" s="57"/>
      <c r="J68" s="55">
        <v>75</v>
      </c>
      <c r="K68" s="87"/>
      <c r="L68" s="87"/>
    </row>
    <row r="69" spans="1:12" s="12" customFormat="1" ht="26.25" customHeight="1">
      <c r="A69" s="112" t="s">
        <v>173</v>
      </c>
      <c r="B69" s="112"/>
      <c r="C69" s="112"/>
      <c r="D69" s="112"/>
      <c r="E69" s="111" t="s">
        <v>172</v>
      </c>
      <c r="F69" s="111"/>
      <c r="G69" s="111"/>
      <c r="H69" s="111"/>
      <c r="I69" s="111"/>
      <c r="J69" s="111"/>
      <c r="K69" s="87"/>
      <c r="L69" s="87"/>
    </row>
    <row r="70" spans="1:12" s="13" customFormat="1" ht="16.5" customHeight="1">
      <c r="A70" s="73" t="s">
        <v>110</v>
      </c>
      <c r="B70" s="42">
        <v>1082.5999999999999</v>
      </c>
      <c r="C70" s="42">
        <v>83.899999999999991</v>
      </c>
      <c r="D70" s="42">
        <v>384.8</v>
      </c>
      <c r="E70" s="42">
        <v>1573</v>
      </c>
      <c r="F70" s="42">
        <v>0</v>
      </c>
      <c r="G70" s="43">
        <f t="shared" si="4"/>
        <v>3124.3</v>
      </c>
      <c r="H70" s="72" t="s">
        <v>158</v>
      </c>
      <c r="I70" s="89" t="s">
        <v>175</v>
      </c>
      <c r="J70" s="54">
        <v>77</v>
      </c>
      <c r="K70" s="87"/>
      <c r="L70" s="87"/>
    </row>
    <row r="71" spans="1:12" s="13" customFormat="1" ht="16.5" customHeight="1">
      <c r="A71" s="73" t="s">
        <v>147</v>
      </c>
      <c r="B71" s="42"/>
      <c r="C71" s="42"/>
      <c r="D71" s="42"/>
      <c r="E71" s="42"/>
      <c r="F71" s="42"/>
      <c r="G71" s="43"/>
      <c r="H71" s="72" t="s">
        <v>163</v>
      </c>
      <c r="I71" s="58"/>
      <c r="J71" s="56">
        <v>78</v>
      </c>
      <c r="K71" s="87"/>
      <c r="L71" s="87"/>
    </row>
    <row r="72" spans="1:12" s="13" customFormat="1" ht="36.75" customHeight="1">
      <c r="A72" s="73" t="s">
        <v>111</v>
      </c>
      <c r="B72" s="41">
        <v>426.5</v>
      </c>
      <c r="C72" s="42">
        <v>38.1</v>
      </c>
      <c r="D72" s="42">
        <v>156.70000000000002</v>
      </c>
      <c r="E72" s="42">
        <v>230.1</v>
      </c>
      <c r="F72" s="42">
        <v>0</v>
      </c>
      <c r="G72" s="43">
        <f t="shared" si="4"/>
        <v>851.40000000000009</v>
      </c>
      <c r="H72" s="72" t="s">
        <v>162</v>
      </c>
      <c r="I72" s="69"/>
      <c r="J72" s="55">
        <v>79</v>
      </c>
      <c r="K72" s="87"/>
      <c r="L72" s="87"/>
    </row>
    <row r="73" spans="1:12" s="13" customFormat="1" ht="16.5" customHeight="1">
      <c r="A73" s="73" t="s">
        <v>112</v>
      </c>
      <c r="B73" s="41">
        <v>16.2</v>
      </c>
      <c r="C73" s="42">
        <v>1.6</v>
      </c>
      <c r="D73" s="42">
        <v>26</v>
      </c>
      <c r="E73" s="42">
        <v>113.5</v>
      </c>
      <c r="F73" s="42">
        <v>0</v>
      </c>
      <c r="G73" s="43">
        <f t="shared" si="4"/>
        <v>157.30000000000001</v>
      </c>
      <c r="H73" s="72" t="s">
        <v>53</v>
      </c>
      <c r="I73" s="69"/>
      <c r="J73" s="55">
        <v>80</v>
      </c>
      <c r="K73" s="87"/>
      <c r="L73" s="87"/>
    </row>
    <row r="74" spans="1:12" s="13" customFormat="1" ht="16.5" customHeight="1">
      <c r="A74" s="73" t="s">
        <v>168</v>
      </c>
      <c r="B74" s="41">
        <v>85.8</v>
      </c>
      <c r="C74" s="42">
        <v>9.3000000000000007</v>
      </c>
      <c r="D74" s="42">
        <v>12.6</v>
      </c>
      <c r="E74" s="42">
        <v>50.3</v>
      </c>
      <c r="F74" s="42">
        <v>0</v>
      </c>
      <c r="G74" s="43">
        <f t="shared" si="4"/>
        <v>158</v>
      </c>
      <c r="H74" s="72" t="s">
        <v>169</v>
      </c>
      <c r="I74" s="69"/>
      <c r="J74" s="55">
        <v>81</v>
      </c>
      <c r="K74" s="87"/>
      <c r="L74" s="87"/>
    </row>
    <row r="75" spans="1:12" s="13" customFormat="1" ht="36" customHeight="1">
      <c r="A75" s="73" t="s">
        <v>113</v>
      </c>
      <c r="B75" s="41">
        <v>6320.4</v>
      </c>
      <c r="C75" s="42">
        <v>102.3</v>
      </c>
      <c r="D75" s="42">
        <v>759.2</v>
      </c>
      <c r="E75" s="42">
        <v>506.3</v>
      </c>
      <c r="F75" s="42">
        <v>834</v>
      </c>
      <c r="G75" s="43">
        <f t="shared" si="4"/>
        <v>8522.2000000000007</v>
      </c>
      <c r="H75" s="72" t="s">
        <v>161</v>
      </c>
      <c r="I75" s="69"/>
      <c r="J75" s="55">
        <v>82</v>
      </c>
      <c r="K75" s="87"/>
      <c r="L75" s="87"/>
    </row>
    <row r="76" spans="1:12" s="13" customFormat="1" ht="16.5" customHeight="1">
      <c r="A76" s="50" t="s">
        <v>114</v>
      </c>
      <c r="B76" s="42">
        <v>8404</v>
      </c>
      <c r="C76" s="42">
        <v>959.9</v>
      </c>
      <c r="D76" s="42">
        <v>4261</v>
      </c>
      <c r="E76" s="42">
        <v>13349.199999999999</v>
      </c>
      <c r="F76" s="42">
        <v>0</v>
      </c>
      <c r="G76" s="43">
        <f t="shared" si="4"/>
        <v>26974.1</v>
      </c>
      <c r="H76" s="71" t="s">
        <v>54</v>
      </c>
      <c r="I76" s="69"/>
      <c r="J76" s="55">
        <v>85</v>
      </c>
      <c r="K76" s="87"/>
      <c r="L76" s="87"/>
    </row>
    <row r="77" spans="1:12" s="13" customFormat="1" ht="16.5" customHeight="1">
      <c r="A77" s="52" t="s">
        <v>115</v>
      </c>
      <c r="B77" s="41">
        <v>38551.599999999999</v>
      </c>
      <c r="C77" s="42">
        <v>1319.9</v>
      </c>
      <c r="D77" s="42">
        <v>8906.7999999999993</v>
      </c>
      <c r="E77" s="42">
        <v>8406.2999999999993</v>
      </c>
      <c r="F77" s="42">
        <v>124.4</v>
      </c>
      <c r="G77" s="43">
        <f t="shared" si="4"/>
        <v>57309.000000000007</v>
      </c>
      <c r="H77" s="36" t="s">
        <v>55</v>
      </c>
      <c r="I77" s="57"/>
      <c r="J77" s="55">
        <v>86</v>
      </c>
      <c r="K77" s="87"/>
      <c r="L77" s="87"/>
    </row>
    <row r="78" spans="1:12" s="13" customFormat="1" ht="16.5" customHeight="1">
      <c r="A78" s="52" t="s">
        <v>116</v>
      </c>
      <c r="B78" s="41">
        <v>859.09999999999991</v>
      </c>
      <c r="C78" s="42">
        <v>95.699999999999989</v>
      </c>
      <c r="D78" s="42">
        <v>259.5</v>
      </c>
      <c r="E78" s="42">
        <v>362.7</v>
      </c>
      <c r="F78" s="42">
        <v>3.1</v>
      </c>
      <c r="G78" s="43">
        <f t="shared" si="4"/>
        <v>1580.1</v>
      </c>
      <c r="H78" s="36" t="s">
        <v>56</v>
      </c>
      <c r="I78" s="57"/>
      <c r="J78" s="55">
        <v>87</v>
      </c>
      <c r="K78" s="87"/>
      <c r="L78" s="87"/>
    </row>
    <row r="79" spans="1:12" s="13" customFormat="1" ht="16.5" customHeight="1">
      <c r="A79" s="52" t="s">
        <v>117</v>
      </c>
      <c r="B79" s="41">
        <v>1229.2</v>
      </c>
      <c r="C79" s="42">
        <v>112.6</v>
      </c>
      <c r="D79" s="42">
        <v>379.3</v>
      </c>
      <c r="E79" s="42">
        <v>510.20000000000005</v>
      </c>
      <c r="F79" s="42">
        <v>20</v>
      </c>
      <c r="G79" s="43">
        <f t="shared" si="4"/>
        <v>2251.3000000000002</v>
      </c>
      <c r="H79" s="36" t="s">
        <v>57</v>
      </c>
      <c r="I79" s="57"/>
      <c r="J79" s="55">
        <v>88</v>
      </c>
      <c r="K79" s="87"/>
      <c r="L79" s="87"/>
    </row>
    <row r="80" spans="1:12" s="13" customFormat="1" ht="16.5" customHeight="1">
      <c r="A80" s="53" t="s">
        <v>118</v>
      </c>
      <c r="B80" s="41">
        <v>618</v>
      </c>
      <c r="C80" s="42">
        <v>18.100000000000001</v>
      </c>
      <c r="D80" s="42">
        <v>69.3</v>
      </c>
      <c r="E80" s="42">
        <v>16.600000000000001</v>
      </c>
      <c r="F80" s="42">
        <v>0</v>
      </c>
      <c r="G80" s="43">
        <f t="shared" si="4"/>
        <v>722</v>
      </c>
      <c r="H80" s="36" t="s">
        <v>160</v>
      </c>
      <c r="I80" s="57"/>
      <c r="J80" s="55">
        <v>90</v>
      </c>
      <c r="K80" s="87"/>
      <c r="L80" s="87"/>
    </row>
    <row r="81" spans="1:12" s="13" customFormat="1" ht="36" customHeight="1">
      <c r="A81" s="53" t="s">
        <v>119</v>
      </c>
      <c r="B81" s="41">
        <v>99.1</v>
      </c>
      <c r="C81" s="42">
        <v>8.4</v>
      </c>
      <c r="D81" s="42">
        <v>45.7</v>
      </c>
      <c r="E81" s="42">
        <v>33.799999999999997</v>
      </c>
      <c r="F81" s="42">
        <v>0</v>
      </c>
      <c r="G81" s="43">
        <f t="shared" si="4"/>
        <v>187</v>
      </c>
      <c r="H81" s="36" t="s">
        <v>58</v>
      </c>
      <c r="I81" s="57"/>
      <c r="J81" s="55">
        <v>91</v>
      </c>
      <c r="K81" s="87"/>
      <c r="L81" s="87"/>
    </row>
    <row r="82" spans="1:12" s="13" customFormat="1" ht="24">
      <c r="A82" s="53" t="s">
        <v>120</v>
      </c>
      <c r="B82" s="41">
        <v>4145.8999999999996</v>
      </c>
      <c r="C82" s="42">
        <v>787.9</v>
      </c>
      <c r="D82" s="42">
        <v>3616.1</v>
      </c>
      <c r="E82" s="42">
        <v>3774.2</v>
      </c>
      <c r="F82" s="42">
        <v>0</v>
      </c>
      <c r="G82" s="43">
        <f t="shared" si="4"/>
        <v>12324.099999999999</v>
      </c>
      <c r="H82" s="36" t="s">
        <v>159</v>
      </c>
      <c r="I82" s="57"/>
      <c r="J82" s="55">
        <v>93</v>
      </c>
      <c r="K82" s="87"/>
      <c r="L82" s="87"/>
    </row>
    <row r="83" spans="1:12" ht="16.5" customHeight="1">
      <c r="A83" s="53" t="s">
        <v>121</v>
      </c>
      <c r="B83" s="41">
        <v>7202.4</v>
      </c>
      <c r="C83" s="42">
        <v>877.7</v>
      </c>
      <c r="D83" s="42">
        <v>2114.3000000000002</v>
      </c>
      <c r="E83" s="42">
        <v>3539.3</v>
      </c>
      <c r="F83" s="42">
        <v>1149.9000000000001</v>
      </c>
      <c r="G83" s="43">
        <f t="shared" si="4"/>
        <v>14883.6</v>
      </c>
      <c r="H83" s="36" t="s">
        <v>59</v>
      </c>
      <c r="I83" s="57"/>
      <c r="J83" s="55">
        <v>94</v>
      </c>
      <c r="K83" s="87"/>
      <c r="L83" s="87"/>
    </row>
    <row r="84" spans="1:12" ht="37.5" customHeight="1">
      <c r="A84" s="90" t="s">
        <v>122</v>
      </c>
      <c r="B84" s="42">
        <v>2624.8</v>
      </c>
      <c r="C84" s="42">
        <v>154.80000000000001</v>
      </c>
      <c r="D84" s="42">
        <v>1259</v>
      </c>
      <c r="E84" s="42">
        <v>935</v>
      </c>
      <c r="F84" s="42">
        <v>55.1</v>
      </c>
      <c r="G84" s="43">
        <f t="shared" si="4"/>
        <v>5028.7000000000007</v>
      </c>
      <c r="H84" s="72" t="s">
        <v>60</v>
      </c>
      <c r="I84" s="69"/>
      <c r="J84" s="55">
        <v>95</v>
      </c>
      <c r="K84" s="87"/>
      <c r="L84" s="87"/>
    </row>
    <row r="85" spans="1:12" ht="16.5" customHeight="1">
      <c r="A85" s="62" t="s">
        <v>123</v>
      </c>
      <c r="B85" s="44">
        <v>10225.299999999999</v>
      </c>
      <c r="C85" s="45">
        <v>800.2</v>
      </c>
      <c r="D85" s="45">
        <v>3235.1</v>
      </c>
      <c r="E85" s="45">
        <v>2838</v>
      </c>
      <c r="F85" s="45">
        <v>0</v>
      </c>
      <c r="G85" s="46">
        <f t="shared" si="4"/>
        <v>17098.599999999999</v>
      </c>
      <c r="H85" s="37" t="s">
        <v>61</v>
      </c>
      <c r="I85" s="58"/>
      <c r="J85" s="56">
        <v>96</v>
      </c>
      <c r="K85" s="87"/>
      <c r="L85" s="87"/>
    </row>
    <row r="86" spans="1:12" s="12" customFormat="1" ht="27.75" customHeight="1">
      <c r="A86" s="113" t="s">
        <v>173</v>
      </c>
      <c r="B86" s="113"/>
      <c r="C86" s="113"/>
      <c r="D86" s="113"/>
      <c r="E86" s="111" t="s">
        <v>172</v>
      </c>
      <c r="F86" s="111"/>
      <c r="G86" s="111"/>
      <c r="H86" s="111"/>
      <c r="I86" s="111"/>
      <c r="J86" s="111"/>
      <c r="K86" s="87"/>
      <c r="L86" s="87"/>
    </row>
    <row r="87" spans="1:12" ht="16.5" customHeight="1">
      <c r="A87" s="91" t="s">
        <v>131</v>
      </c>
      <c r="B87" s="92">
        <v>359649.19999999995</v>
      </c>
      <c r="C87" s="93">
        <v>12214.100000000002</v>
      </c>
      <c r="D87" s="93">
        <v>74053.300000000017</v>
      </c>
      <c r="E87" s="93">
        <v>147786.59999999995</v>
      </c>
      <c r="F87" s="93">
        <v>1591684.4999999998</v>
      </c>
      <c r="G87" s="94">
        <v>2185387.7000000002</v>
      </c>
      <c r="H87" s="95" t="s">
        <v>132</v>
      </c>
      <c r="I87" s="61"/>
      <c r="J87" s="6"/>
      <c r="K87" s="87"/>
      <c r="L87" s="87"/>
    </row>
    <row r="88" spans="1:12" ht="16.5" customHeight="1">
      <c r="A88" s="29" t="s">
        <v>133</v>
      </c>
      <c r="B88" s="47">
        <v>164623.20000000001</v>
      </c>
      <c r="C88" s="48">
        <v>450.8</v>
      </c>
      <c r="D88" s="48">
        <v>1222.2</v>
      </c>
      <c r="E88" s="48">
        <v>21534.5</v>
      </c>
      <c r="F88" s="48">
        <v>29988</v>
      </c>
      <c r="G88" s="49">
        <v>217818.69999999995</v>
      </c>
      <c r="H88" s="96" t="s">
        <v>134</v>
      </c>
      <c r="I88" s="61"/>
      <c r="J88" s="6"/>
      <c r="K88" s="87"/>
      <c r="L88" s="87"/>
    </row>
    <row r="89" spans="1:12" ht="16.5" customHeight="1">
      <c r="A89" s="30" t="s">
        <v>135</v>
      </c>
      <c r="B89" s="47">
        <v>104532.4</v>
      </c>
      <c r="C89" s="48">
        <v>11255.5</v>
      </c>
      <c r="D89" s="48">
        <v>70858.5</v>
      </c>
      <c r="E89" s="48">
        <v>146027.40000000002</v>
      </c>
      <c r="F89" s="48">
        <v>20885.399999999998</v>
      </c>
      <c r="G89" s="49">
        <v>353559.2</v>
      </c>
      <c r="H89" s="59" t="s">
        <v>136</v>
      </c>
      <c r="I89" s="61"/>
      <c r="J89" s="6"/>
      <c r="K89" s="87"/>
      <c r="L89" s="87"/>
    </row>
    <row r="90" spans="1:12" ht="16.5" customHeight="1">
      <c r="A90" s="30" t="s">
        <v>170</v>
      </c>
      <c r="B90" s="47">
        <v>4952.0999999999995</v>
      </c>
      <c r="C90" s="48">
        <v>215.39999999999998</v>
      </c>
      <c r="D90" s="48">
        <v>958.9</v>
      </c>
      <c r="E90" s="48">
        <v>51473.599999999999</v>
      </c>
      <c r="F90" s="48">
        <v>0</v>
      </c>
      <c r="G90" s="49">
        <v>57600</v>
      </c>
      <c r="H90" s="59" t="s">
        <v>139</v>
      </c>
      <c r="I90" s="61"/>
      <c r="J90" s="6"/>
      <c r="K90" s="87"/>
      <c r="L90" s="87"/>
    </row>
    <row r="91" spans="1:12" ht="16.5" customHeight="1">
      <c r="A91" s="30" t="s">
        <v>140</v>
      </c>
      <c r="B91" s="47">
        <v>19857</v>
      </c>
      <c r="C91" s="48">
        <v>1516.8999999999999</v>
      </c>
      <c r="D91" s="48">
        <v>18481.8</v>
      </c>
      <c r="E91" s="48">
        <v>5345.2000000000007</v>
      </c>
      <c r="F91" s="48">
        <v>0</v>
      </c>
      <c r="G91" s="49">
        <v>45200.900000000009</v>
      </c>
      <c r="H91" s="59" t="s">
        <v>141</v>
      </c>
      <c r="I91" s="61"/>
      <c r="J91" s="6"/>
      <c r="K91" s="87"/>
      <c r="L91" s="87"/>
    </row>
    <row r="92" spans="1:12" ht="16.5" customHeight="1">
      <c r="A92" s="31" t="s">
        <v>137</v>
      </c>
      <c r="B92" s="77">
        <v>198040.6</v>
      </c>
      <c r="C92" s="78">
        <v>9291.1999999999989</v>
      </c>
      <c r="D92" s="78">
        <v>41090.699999999997</v>
      </c>
      <c r="E92" s="78">
        <v>60435.799999999996</v>
      </c>
      <c r="F92" s="78">
        <v>2492.7999999999997</v>
      </c>
      <c r="G92" s="79">
        <v>311351.09999999998</v>
      </c>
      <c r="H92" s="60" t="s">
        <v>138</v>
      </c>
      <c r="I92" s="61"/>
      <c r="J92" s="6"/>
      <c r="K92" s="87"/>
      <c r="L92" s="87"/>
    </row>
    <row r="93" spans="1:12" ht="16.5" customHeight="1">
      <c r="A93" s="39" t="s">
        <v>7</v>
      </c>
      <c r="B93" s="80">
        <v>851654.49999999988</v>
      </c>
      <c r="C93" s="81">
        <v>34943.9</v>
      </c>
      <c r="D93" s="81">
        <v>206665.39999999997</v>
      </c>
      <c r="E93" s="81">
        <v>432603.1</v>
      </c>
      <c r="F93" s="81">
        <v>1645050.6999999997</v>
      </c>
      <c r="G93" s="82">
        <v>3170917.6000000006</v>
      </c>
      <c r="H93" s="83" t="s">
        <v>142</v>
      </c>
      <c r="I93" s="61"/>
      <c r="J93" s="6"/>
      <c r="K93" s="87"/>
      <c r="L93" s="87"/>
    </row>
    <row r="94" spans="1:12">
      <c r="B94" s="38"/>
      <c r="C94" s="38"/>
      <c r="D94" s="38"/>
      <c r="E94" s="38"/>
      <c r="F94" s="38"/>
      <c r="G94" s="38"/>
      <c r="L94" s="87"/>
    </row>
    <row r="95" spans="1:12">
      <c r="B95" s="34"/>
      <c r="C95" s="34"/>
      <c r="D95" s="34"/>
      <c r="E95" s="34"/>
      <c r="F95" s="34"/>
      <c r="G95" s="34"/>
      <c r="L95" s="87"/>
    </row>
    <row r="96" spans="1:12">
      <c r="B96" s="34"/>
      <c r="C96" s="34"/>
      <c r="D96" s="34"/>
      <c r="E96" s="34"/>
      <c r="F96" s="34"/>
      <c r="G96" s="34"/>
      <c r="L96" s="87"/>
    </row>
    <row r="97" spans="2:12">
      <c r="B97" s="34"/>
      <c r="C97" s="34"/>
      <c r="D97" s="34"/>
      <c r="E97" s="34"/>
      <c r="F97" s="34"/>
      <c r="G97" s="34"/>
      <c r="L97" s="87"/>
    </row>
    <row r="98" spans="2:12">
      <c r="B98" s="34"/>
      <c r="C98" s="34"/>
      <c r="D98" s="34"/>
      <c r="E98" s="34"/>
      <c r="F98" s="34"/>
      <c r="G98" s="34"/>
      <c r="L98" s="87"/>
    </row>
    <row r="99" spans="2:12">
      <c r="B99" s="34"/>
      <c r="C99" s="34"/>
      <c r="D99" s="34"/>
      <c r="E99" s="34"/>
      <c r="F99" s="34"/>
      <c r="G99" s="34"/>
      <c r="L99" s="87"/>
    </row>
    <row r="100" spans="2:12">
      <c r="B100" s="34"/>
      <c r="C100" s="34"/>
      <c r="D100" s="34"/>
      <c r="E100" s="34"/>
      <c r="F100" s="34"/>
      <c r="G100" s="34"/>
      <c r="L100" s="87"/>
    </row>
    <row r="101" spans="2:12">
      <c r="B101" s="86"/>
      <c r="C101" s="86"/>
      <c r="D101" s="86"/>
      <c r="E101" s="86"/>
      <c r="F101" s="86"/>
      <c r="G101" s="86"/>
    </row>
  </sheetData>
  <mergeCells count="20">
    <mergeCell ref="A86:D86"/>
    <mergeCell ref="E86:J86"/>
    <mergeCell ref="A49:D49"/>
    <mergeCell ref="E49:J49"/>
    <mergeCell ref="A69:D69"/>
    <mergeCell ref="E69:J69"/>
    <mergeCell ref="I31:J31"/>
    <mergeCell ref="A1:J1"/>
    <mergeCell ref="A2:J2"/>
    <mergeCell ref="A26:J26"/>
    <mergeCell ref="A27:J27"/>
    <mergeCell ref="I6:J6"/>
    <mergeCell ref="A5:A6"/>
    <mergeCell ref="H5:H6"/>
    <mergeCell ref="I5:J5"/>
    <mergeCell ref="A30:A31"/>
    <mergeCell ref="H30:H31"/>
    <mergeCell ref="I30:J30"/>
    <mergeCell ref="E25:J25"/>
    <mergeCell ref="A25:D2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41" orientation="landscape" useFirstPageNumber="1" r:id="rId1"/>
  <headerFooter alignWithMargins="0">
    <oddHeader>&amp;L&amp;8PCBS: Economic Surveys Series, 2015&amp;R&amp;1س&amp;10 &amp;8PCBS: سلسلة المسوح الإقتصادية، 2015</oddHeader>
    <oddFooter>&amp;C&amp;"Times New Roman,Regular"&amp;9
&amp;P</oddFooter>
  </headerFooter>
  <rowBreaks count="4" manualBreakCount="4">
    <brk id="25" max="9" man="1"/>
    <brk id="49" max="9" man="1"/>
    <brk id="69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2016-10-18T07:43:00Z</cp:lastPrinted>
  <dcterms:created xsi:type="dcterms:W3CDTF">1999-08-05T09:24:05Z</dcterms:created>
  <dcterms:modified xsi:type="dcterms:W3CDTF">2016-10-18T07:43:02Z</dcterms:modified>
</cp:coreProperties>
</file>